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60" yWindow="210" windowWidth="13500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стр.1!$A$1:$Q$36</definedName>
  </definedNames>
  <calcPr calcId="125725" calcMode="autoNoTable"/>
</workbook>
</file>

<file path=xl/calcChain.xml><?xml version="1.0" encoding="utf-8"?>
<calcChain xmlns="http://schemas.openxmlformats.org/spreadsheetml/2006/main">
  <c r="L35" i="1"/>
  <c r="L31"/>
  <c r="L32"/>
  <c r="L33"/>
  <c r="L30"/>
  <c r="L26"/>
  <c r="L27"/>
  <c r="L28"/>
  <c r="L25"/>
  <c r="K26"/>
  <c r="K25"/>
  <c r="I24"/>
  <c r="I29"/>
  <c r="G24"/>
  <c r="H24"/>
  <c r="L24" l="1"/>
  <c r="L29"/>
  <c r="L34"/>
  <c r="K35"/>
  <c r="K34" s="1"/>
  <c r="H34"/>
  <c r="G34"/>
  <c r="E34"/>
  <c r="K33"/>
  <c r="K32"/>
  <c r="K31"/>
  <c r="K30"/>
  <c r="H29"/>
  <c r="G29"/>
  <c r="E29"/>
  <c r="K28"/>
  <c r="K27"/>
  <c r="E24"/>
  <c r="K24" l="1"/>
  <c r="G36"/>
  <c r="K29"/>
  <c r="I34"/>
  <c r="I36" s="1"/>
  <c r="H36"/>
  <c r="E36"/>
  <c r="L36" l="1"/>
  <c r="K36"/>
</calcChain>
</file>

<file path=xl/sharedStrings.xml><?xml version="1.0" encoding="utf-8"?>
<sst xmlns="http://schemas.openxmlformats.org/spreadsheetml/2006/main" count="131" uniqueCount="79">
  <si>
    <t>__________________________</t>
  </si>
  <si>
    <t>М.П.</t>
  </si>
  <si>
    <t>2019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</si>
  <si>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</si>
  <si>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</si>
  <si>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</si>
  <si>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</si>
  <si>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</si>
  <si>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</si>
  <si>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</si>
  <si>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</si>
  <si>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</si>
  <si>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</si>
  <si>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</si>
  <si>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</si>
  <si>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</si>
  <si>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</si>
  <si>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</si>
  <si>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</si>
  <si>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</si>
  <si>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</si>
  <si>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</si>
  <si>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</si>
  <si>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</si>
  <si>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</si>
  <si>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</si>
  <si>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</si>
  <si>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</si>
  <si>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</si>
  <si>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</si>
  <si>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</si>
  <si>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</si>
  <si>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</si>
  <si>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</si>
  <si>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</si>
  <si>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</si>
  <si>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</si>
  <si>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</si>
  <si>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</si>
  <si>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</si>
  <si>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</si>
  <si>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</si>
  <si>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</si>
  <si>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</si>
  <si>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</si>
  <si>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</si>
  <si>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</si>
  <si>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</si>
  <si>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</si>
  <si>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</si>
  <si>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</si>
  <si>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</si>
  <si>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</si>
  <si>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</si>
  <si>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</si>
  <si>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</si>
  <si>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</si>
  <si>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</si>
  <si>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</si>
  <si>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</si>
  <si>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</si>
  <si>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</si>
  <si>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</si>
  <si>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</si>
  <si>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</si>
  <si>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</si>
  <si>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Утверждаю
Первый заместитель
генерального директора по производству - 
главный инженер
АО "Самаранефтегаз"
Н.А. Останков</t>
  </si>
  <si>
    <t xml:space="preserve">Несвоевременная поставка МТР </t>
  </si>
  <si>
    <t xml:space="preserve">Проведение повторных переговоров, в связи не достижением необходимого уровня цены Заказчика. </t>
  </si>
  <si>
    <t xml:space="preserve">Снятие с закупочных процедур, в связи с последующим формированием единого лота для последующего начала закупочных процедур компетенции ЦАУК. </t>
  </si>
  <si>
    <t>1.        Проведение повторных переговоров, в связи не достижением необходимого уровня цены Заказчика. 
2.        Несвоевременная поставка МТР</t>
  </si>
  <si>
    <t>Несвоевременная поставка МТР</t>
  </si>
  <si>
    <t>Реализация проекта перенесена на последующие отчетные периоды</t>
  </si>
  <si>
    <t>"___"______________2020 год</t>
  </si>
  <si>
    <t>2020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</si>
  <si>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</si>
  <si>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</si>
  <si>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Освоение капитальных вложений года 2019, млн. рублей (без НДС)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</si>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</sst>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49" fontId="7" fillId="0" borderId="12">
      <alignment horizontal="left" vertical="center" wrapText="1"/>
    </xf>
    <xf numFmtId="3" fontId="7" fillId="0" borderId="12">
      <alignment horizontal="right" vertical="center"/>
    </xf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/>
    <xf numFmtId="49" fontId="2" fillId="2" borderId="0" xfId="0" applyNumberFormat="1" applyFont="1" applyFill="1" applyBorder="1" applyAlignment="1"/>
    <xf numFmtId="0" fontId="5" fillId="2" borderId="0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view="pageBreakPreview" zoomScale="90" zoomScaleNormal="100" zoomScaleSheetLayoutView="90" workbookViewId="0">
      <selection activeCell="J3" sqref="J3"/>
    </sheetView>
  </sheetViews>
  <sheetFormatPr defaultRowHeight="15.75"/>
  <cols>
    <col min="1" max="1" width="9.140625" style="5" customWidth="1"/>
    <col min="2" max="2" width="28.28515625" style="5" customWidth="1"/>
    <col min="3" max="3" width="12.28515625" style="5" hidden="1" customWidth="1"/>
    <col min="4" max="4" width="14.5703125" style="5" customWidth="1"/>
    <col min="5" max="5" width="13.7109375" style="5" customWidth="1"/>
    <col min="6" max="6" width="10.5703125" style="5" customWidth="1"/>
    <col min="7" max="7" width="10.85546875" style="5" customWidth="1"/>
    <col min="8" max="8" width="16.140625" style="5" customWidth="1"/>
    <col min="9" max="9" width="15.5703125" style="5" customWidth="1"/>
    <col min="10" max="10" width="7.7109375" style="17" customWidth="1"/>
    <col min="11" max="11" width="8" style="17" customWidth="1"/>
    <col min="12" max="12" width="8.28515625" style="17" customWidth="1"/>
    <col min="13" max="13" width="5.140625" style="17" customWidth="1"/>
    <col min="14" max="14" width="31.140625" style="17" customWidth="1"/>
    <col min="15" max="15" width="9.28515625" style="17" customWidth="1"/>
    <col min="16" max="16" width="2.140625" style="5" hidden="1" customWidth="1"/>
    <col min="17" max="17" width="8.28515625" style="5" customWidth="1"/>
    <col min="18" max="18" width="28.85546875" style="13" customWidth="1"/>
    <col min="19" max="19" width="10.42578125" style="5" customWidth="1"/>
    <col min="20" max="20" width="9.140625" style="6"/>
    <col min="21" max="16384" width="9.140625" style="5"/>
  </cols>
  <sheetData>
    <row r="1" spans="1:20" s="1" customFormat="1" ht="12">
      <c r="O1" s="2" t="s">
        <v>78</v>
      </c>
      <c r="T1" s="3"/>
    </row>
    <row r="2" spans="1:20" s="1" customFormat="1" ht="15.75" customHeight="1">
      <c r="P2" s="20"/>
      <c r="T2" s="3"/>
    </row>
    <row r="3" spans="1:20" s="1" customFormat="1" ht="82.5" customHeight="1">
      <c r="N3" s="46" t="s">
        <v>66</v>
      </c>
      <c r="O3" s="46"/>
      <c r="P3" s="19"/>
      <c r="T3" s="3"/>
    </row>
    <row r="4" spans="1:20" s="1" customFormat="1" ht="16.5" customHeight="1">
      <c r="N4" s="47" t="s">
        <v>0</v>
      </c>
      <c r="O4" s="47"/>
      <c r="P4" s="19"/>
      <c r="T4" s="3"/>
    </row>
    <row r="5" spans="1:20" s="1" customFormat="1" ht="24" customHeight="1">
      <c r="N5" s="48" t="s">
        <v>65</v>
      </c>
      <c r="O5" s="48"/>
      <c r="P5" s="19"/>
      <c r="T5" s="3"/>
    </row>
    <row r="6" spans="1:20" s="1" customFormat="1" ht="24" customHeight="1">
      <c r="N6" s="47" t="s">
        <v>73</v>
      </c>
      <c r="O6" s="47"/>
      <c r="P6" s="19"/>
      <c r="T6" s="3"/>
    </row>
    <row r="7" spans="1:20" s="1" customFormat="1" ht="19.5" customHeight="1">
      <c r="O7" s="4" t="s">
        <v>1</v>
      </c>
      <c r="P7" s="19"/>
      <c r="T7" s="3"/>
    </row>
    <row r="8" spans="1:20" s="23" customFormat="1" ht="12.75">
      <c r="A8" s="44" t="s">
        <v>75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20" s="21" customFormat="1" ht="12.75">
      <c r="G9" s="22" t="s">
        <v>76</v>
      </c>
      <c r="H9" s="45" t="s">
        <v>2</v>
      </c>
      <c r="I9" s="45"/>
    </row>
    <row r="10" spans="1:20" ht="11.25" customHeight="1"/>
    <row r="11" spans="1:20" s="1" customFormat="1" ht="12">
      <c r="F11" s="2" t="s">
        <v>3</v>
      </c>
      <c r="G11" s="61" t="s">
        <v>4</v>
      </c>
      <c r="H11" s="61"/>
      <c r="I11" s="61"/>
      <c r="J11" s="61"/>
      <c r="K11" s="61"/>
      <c r="L11" s="61"/>
      <c r="M11" s="61"/>
      <c r="N11" s="61"/>
      <c r="O11" s="42"/>
      <c r="R11" s="12"/>
      <c r="T11" s="3"/>
    </row>
    <row r="12" spans="1:20" s="7" customFormat="1" ht="12.75" customHeight="1">
      <c r="G12" s="62" t="s">
        <v>5</v>
      </c>
      <c r="H12" s="62"/>
      <c r="I12" s="62"/>
      <c r="J12" s="62"/>
      <c r="K12" s="62"/>
      <c r="L12" s="62"/>
      <c r="M12" s="62"/>
      <c r="N12" s="62"/>
      <c r="O12" s="41"/>
      <c r="R12" s="14"/>
      <c r="T12" s="8"/>
    </row>
    <row r="13" spans="1:20" ht="11.25" customHeight="1"/>
    <row r="14" spans="1:20" s="1" customFormat="1" ht="12">
      <c r="I14" s="2" t="s">
        <v>6</v>
      </c>
      <c r="J14" s="16" t="s">
        <v>74</v>
      </c>
      <c r="K14" s="15" t="s">
        <v>7</v>
      </c>
      <c r="L14" s="15"/>
      <c r="M14" s="15"/>
      <c r="N14" s="15"/>
      <c r="O14" s="15"/>
      <c r="R14" s="12"/>
      <c r="T14" s="3"/>
    </row>
    <row r="15" spans="1:20" ht="11.25" customHeight="1"/>
    <row r="16" spans="1:20" s="1" customFormat="1" ht="12">
      <c r="G16" s="2" t="s">
        <v>8</v>
      </c>
      <c r="H16" s="9" t="s">
        <v>9</v>
      </c>
      <c r="I16" s="9"/>
      <c r="J16" s="18"/>
      <c r="K16" s="18"/>
      <c r="L16" s="18"/>
      <c r="M16" s="18"/>
      <c r="N16" s="18"/>
      <c r="O16" s="43"/>
      <c r="R16" s="12"/>
      <c r="T16" s="3"/>
    </row>
    <row r="17" spans="1:20" s="7" customFormat="1" ht="12.75" customHeight="1">
      <c r="H17" s="62" t="s">
        <v>10</v>
      </c>
      <c r="I17" s="62"/>
      <c r="J17" s="62"/>
      <c r="K17" s="62"/>
      <c r="L17" s="62"/>
      <c r="M17" s="62"/>
      <c r="N17" s="62"/>
      <c r="O17" s="63"/>
      <c r="R17" s="14"/>
      <c r="T17" s="8"/>
    </row>
    <row r="18" spans="1:20" ht="11.25" customHeight="1"/>
    <row r="19" spans="1:20" s="7" customFormat="1" ht="70.5" customHeight="1">
      <c r="A19" s="49" t="s">
        <v>11</v>
      </c>
      <c r="B19" s="49" t="s">
        <v>12</v>
      </c>
      <c r="C19" s="49" t="s">
        <v>13</v>
      </c>
      <c r="D19" s="49" t="s">
        <v>14</v>
      </c>
      <c r="E19" s="49" t="s">
        <v>15</v>
      </c>
      <c r="F19" s="59" t="s">
        <v>16</v>
      </c>
      <c r="G19" s="60"/>
      <c r="H19" s="59" t="s">
        <v>77</v>
      </c>
      <c r="I19" s="60"/>
      <c r="J19" s="59" t="s">
        <v>17</v>
      </c>
      <c r="K19" s="60"/>
      <c r="L19" s="56" t="s">
        <v>18</v>
      </c>
      <c r="M19" s="57"/>
      <c r="N19" s="49" t="s">
        <v>19</v>
      </c>
    </row>
    <row r="20" spans="1:20" s="7" customFormat="1" ht="15" customHeight="1">
      <c r="A20" s="50"/>
      <c r="B20" s="50"/>
      <c r="C20" s="50"/>
      <c r="D20" s="50"/>
      <c r="E20" s="50"/>
      <c r="F20" s="64" t="s">
        <v>20</v>
      </c>
      <c r="G20" s="64" t="s">
        <v>21</v>
      </c>
      <c r="H20" s="59" t="s">
        <v>22</v>
      </c>
      <c r="I20" s="60"/>
      <c r="J20" s="64" t="s">
        <v>20</v>
      </c>
      <c r="K20" s="64" t="s">
        <v>21</v>
      </c>
      <c r="L20" s="51"/>
      <c r="M20" s="58"/>
      <c r="N20" s="50"/>
    </row>
    <row r="21" spans="1:20" s="7" customFormat="1" ht="78" customHeight="1">
      <c r="A21" s="55"/>
      <c r="B21" s="55"/>
      <c r="C21" s="55"/>
      <c r="D21" s="55"/>
      <c r="E21" s="51"/>
      <c r="F21" s="65"/>
      <c r="G21" s="65"/>
      <c r="H21" s="24" t="s">
        <v>23</v>
      </c>
      <c r="I21" s="24" t="s">
        <v>24</v>
      </c>
      <c r="J21" s="65"/>
      <c r="K21" s="65"/>
      <c r="L21" s="25" t="s">
        <v>25</v>
      </c>
      <c r="M21" s="25" t="s">
        <v>26</v>
      </c>
      <c r="N21" s="55"/>
    </row>
    <row r="22" spans="1:20" s="7" customFormat="1" ht="12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18</v>
      </c>
      <c r="K22" s="11">
        <v>19</v>
      </c>
      <c r="L22" s="11">
        <v>20</v>
      </c>
      <c r="M22" s="11">
        <v>21</v>
      </c>
      <c r="N22" s="26">
        <v>22</v>
      </c>
    </row>
    <row r="23" spans="1:20" s="7" customFormat="1" ht="12">
      <c r="A23" s="10" t="s">
        <v>27</v>
      </c>
      <c r="B23" s="27" t="s">
        <v>28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26"/>
    </row>
    <row r="24" spans="1:20" s="7" customFormat="1" ht="36" customHeight="1">
      <c r="A24" s="10" t="s">
        <v>29</v>
      </c>
      <c r="B24" s="28" t="s">
        <v>30</v>
      </c>
      <c r="C24" s="11"/>
      <c r="D24" s="29" t="s">
        <v>31</v>
      </c>
      <c r="E24" s="29">
        <f>E25+E26+E27+E28</f>
        <v>0</v>
      </c>
      <c r="F24" s="30" t="s">
        <v>31</v>
      </c>
      <c r="G24" s="31">
        <f>G25+G26+G27+G28</f>
        <v>453.38334189540302</v>
      </c>
      <c r="H24" s="31">
        <f>H25+H26+H27+H28</f>
        <v>263.7061710977992</v>
      </c>
      <c r="I24" s="29">
        <f>I25+I26+I27+I28</f>
        <v>0</v>
      </c>
      <c r="J24" s="30" t="s">
        <v>31</v>
      </c>
      <c r="K24" s="29">
        <f>K25+K26+K27+K28</f>
        <v>453.38334189540302</v>
      </c>
      <c r="L24" s="29">
        <f>L25+L26+L27+L28</f>
        <v>263.7061710977992</v>
      </c>
      <c r="M24" s="32" t="s">
        <v>32</v>
      </c>
      <c r="N24" s="33"/>
    </row>
    <row r="25" spans="1:20" s="7" customFormat="1" ht="36" customHeight="1">
      <c r="A25" s="10" t="s">
        <v>33</v>
      </c>
      <c r="B25" s="27" t="s">
        <v>34</v>
      </c>
      <c r="C25" s="34" t="s">
        <v>35</v>
      </c>
      <c r="D25" s="29" t="s">
        <v>31</v>
      </c>
      <c r="E25" s="29">
        <v>0</v>
      </c>
      <c r="F25" s="30" t="s">
        <v>31</v>
      </c>
      <c r="G25" s="31">
        <v>36.555709270211203</v>
      </c>
      <c r="H25" s="31">
        <v>30.979414635772201</v>
      </c>
      <c r="I25" s="29">
        <v>0</v>
      </c>
      <c r="J25" s="30" t="s">
        <v>31</v>
      </c>
      <c r="K25" s="29">
        <f>G25-I25</f>
        <v>36.555709270211203</v>
      </c>
      <c r="L25" s="29">
        <f>I25+H25</f>
        <v>30.979414635772201</v>
      </c>
      <c r="M25" s="32" t="s">
        <v>32</v>
      </c>
      <c r="N25" s="35" t="s">
        <v>71</v>
      </c>
    </row>
    <row r="26" spans="1:20" s="7" customFormat="1" ht="72.75" customHeight="1">
      <c r="A26" s="10" t="s">
        <v>36</v>
      </c>
      <c r="B26" s="27" t="s">
        <v>37</v>
      </c>
      <c r="C26" s="34" t="s">
        <v>38</v>
      </c>
      <c r="D26" s="29" t="s">
        <v>31</v>
      </c>
      <c r="E26" s="29">
        <v>0</v>
      </c>
      <c r="F26" s="30" t="s">
        <v>31</v>
      </c>
      <c r="G26" s="36">
        <v>26.202607999999998</v>
      </c>
      <c r="H26" s="31">
        <v>22.2056</v>
      </c>
      <c r="I26" s="29">
        <v>0</v>
      </c>
      <c r="J26" s="30" t="s">
        <v>31</v>
      </c>
      <c r="K26" s="29">
        <f>G26-I26</f>
        <v>26.202607999999998</v>
      </c>
      <c r="L26" s="29">
        <f t="shared" ref="L26:L35" si="0">I26+H26</f>
        <v>22.2056</v>
      </c>
      <c r="M26" s="32" t="s">
        <v>32</v>
      </c>
      <c r="N26" s="35" t="s">
        <v>70</v>
      </c>
    </row>
    <row r="27" spans="1:20" s="7" customFormat="1" ht="48">
      <c r="A27" s="10" t="s">
        <v>39</v>
      </c>
      <c r="B27" s="27" t="s">
        <v>40</v>
      </c>
      <c r="C27" s="34" t="s">
        <v>41</v>
      </c>
      <c r="D27" s="29" t="s">
        <v>31</v>
      </c>
      <c r="E27" s="29">
        <v>0</v>
      </c>
      <c r="F27" s="30" t="s">
        <v>31</v>
      </c>
      <c r="G27" s="36">
        <v>164.282668</v>
      </c>
      <c r="H27" s="31">
        <v>22.2056</v>
      </c>
      <c r="I27" s="29">
        <v>0</v>
      </c>
      <c r="J27" s="30" t="s">
        <v>31</v>
      </c>
      <c r="K27" s="29">
        <f>G27-I27</f>
        <v>164.282668</v>
      </c>
      <c r="L27" s="29">
        <f t="shared" si="0"/>
        <v>22.2056</v>
      </c>
      <c r="M27" s="32" t="s">
        <v>32</v>
      </c>
      <c r="N27" s="35" t="s">
        <v>70</v>
      </c>
    </row>
    <row r="28" spans="1:20" s="7" customFormat="1" ht="59.25" customHeight="1">
      <c r="A28" s="10" t="s">
        <v>42</v>
      </c>
      <c r="B28" s="27" t="s">
        <v>43</v>
      </c>
      <c r="C28" s="34" t="s">
        <v>44</v>
      </c>
      <c r="D28" s="29" t="s">
        <v>31</v>
      </c>
      <c r="E28" s="29">
        <v>0</v>
      </c>
      <c r="F28" s="30" t="s">
        <v>31</v>
      </c>
      <c r="G28" s="36">
        <v>226.34235662519183</v>
      </c>
      <c r="H28" s="31">
        <v>188.31555646202699</v>
      </c>
      <c r="I28" s="29">
        <v>0</v>
      </c>
      <c r="J28" s="30" t="s">
        <v>31</v>
      </c>
      <c r="K28" s="29">
        <f>G28-I28</f>
        <v>226.34235662519183</v>
      </c>
      <c r="L28" s="29">
        <f t="shared" si="0"/>
        <v>188.31555646202699</v>
      </c>
      <c r="M28" s="32" t="s">
        <v>32</v>
      </c>
      <c r="N28" s="35" t="s">
        <v>68</v>
      </c>
    </row>
    <row r="29" spans="1:20" s="7" customFormat="1" ht="33.75" customHeight="1">
      <c r="A29" s="10" t="s">
        <v>45</v>
      </c>
      <c r="B29" s="28" t="s">
        <v>46</v>
      </c>
      <c r="C29" s="34"/>
      <c r="D29" s="29" t="s">
        <v>31</v>
      </c>
      <c r="E29" s="29">
        <f>E30+E31+E32+E33</f>
        <v>236.64283741000003</v>
      </c>
      <c r="F29" s="30" t="s">
        <v>31</v>
      </c>
      <c r="G29" s="31">
        <f>G30+G31+G32+G33</f>
        <v>639.9788507826695</v>
      </c>
      <c r="H29" s="31">
        <f>H30+H31+H32+H33</f>
        <v>231.62045829039801</v>
      </c>
      <c r="I29" s="29">
        <f>I30+I33+I32+I31</f>
        <v>78.69</v>
      </c>
      <c r="J29" s="30" t="s">
        <v>31</v>
      </c>
      <c r="K29" s="29">
        <f>K30+K31+K32+K33</f>
        <v>561.28885078266967</v>
      </c>
      <c r="L29" s="29">
        <f>L30+L31+L32+L33</f>
        <v>310.310458290398</v>
      </c>
      <c r="M29" s="32" t="s">
        <v>32</v>
      </c>
      <c r="N29" s="35"/>
    </row>
    <row r="30" spans="1:20" s="7" customFormat="1" ht="60">
      <c r="A30" s="10" t="s">
        <v>47</v>
      </c>
      <c r="B30" s="27" t="s">
        <v>48</v>
      </c>
      <c r="C30" s="34" t="s">
        <v>49</v>
      </c>
      <c r="D30" s="29" t="s">
        <v>31</v>
      </c>
      <c r="E30" s="29">
        <v>119.57754021000001</v>
      </c>
      <c r="F30" s="30" t="s">
        <v>31</v>
      </c>
      <c r="G30" s="36">
        <v>126.09362</v>
      </c>
      <c r="H30" s="31">
        <v>106.85899999999999</v>
      </c>
      <c r="I30" s="29">
        <v>42.74</v>
      </c>
      <c r="J30" s="30" t="s">
        <v>31</v>
      </c>
      <c r="K30" s="29">
        <f>G30-I30</f>
        <v>83.353620000000006</v>
      </c>
      <c r="L30" s="29">
        <f t="shared" si="0"/>
        <v>149.59899999999999</v>
      </c>
      <c r="M30" s="32" t="s">
        <v>32</v>
      </c>
      <c r="N30" s="35" t="s">
        <v>67</v>
      </c>
    </row>
    <row r="31" spans="1:20" s="7" customFormat="1" ht="79.5" customHeight="1">
      <c r="A31" s="10" t="s">
        <v>50</v>
      </c>
      <c r="B31" s="27" t="s">
        <v>51</v>
      </c>
      <c r="C31" s="34" t="s">
        <v>52</v>
      </c>
      <c r="D31" s="29" t="s">
        <v>31</v>
      </c>
      <c r="E31" s="29">
        <v>0</v>
      </c>
      <c r="F31" s="30" t="s">
        <v>31</v>
      </c>
      <c r="G31" s="36">
        <v>362.89719999999994</v>
      </c>
      <c r="H31" s="31">
        <v>46.131</v>
      </c>
      <c r="I31" s="29">
        <v>0</v>
      </c>
      <c r="J31" s="30" t="s">
        <v>31</v>
      </c>
      <c r="K31" s="29">
        <f>G31-I31</f>
        <v>362.89719999999994</v>
      </c>
      <c r="L31" s="29">
        <f t="shared" si="0"/>
        <v>46.131</v>
      </c>
      <c r="M31" s="32" t="s">
        <v>32</v>
      </c>
      <c r="N31" s="35" t="s">
        <v>69</v>
      </c>
    </row>
    <row r="32" spans="1:20" s="7" customFormat="1" ht="60">
      <c r="A32" s="10" t="s">
        <v>53</v>
      </c>
      <c r="B32" s="27" t="s">
        <v>54</v>
      </c>
      <c r="C32" s="34" t="s">
        <v>55</v>
      </c>
      <c r="D32" s="29" t="s">
        <v>31</v>
      </c>
      <c r="E32" s="29">
        <v>0</v>
      </c>
      <c r="F32" s="30" t="s">
        <v>31</v>
      </c>
      <c r="G32" s="36">
        <v>68.475399999999993</v>
      </c>
      <c r="H32" s="31">
        <v>8.7044999999999995</v>
      </c>
      <c r="I32" s="29">
        <v>0</v>
      </c>
      <c r="J32" s="30" t="s">
        <v>31</v>
      </c>
      <c r="K32" s="29">
        <f>G32-I32</f>
        <v>68.475399999999993</v>
      </c>
      <c r="L32" s="29">
        <f t="shared" si="0"/>
        <v>8.7044999999999995</v>
      </c>
      <c r="M32" s="32" t="s">
        <v>32</v>
      </c>
      <c r="N32" s="35" t="s">
        <v>69</v>
      </c>
    </row>
    <row r="33" spans="1:14" s="7" customFormat="1" ht="87" customHeight="1">
      <c r="A33" s="10" t="s">
        <v>56</v>
      </c>
      <c r="B33" s="27" t="s">
        <v>57</v>
      </c>
      <c r="C33" s="34" t="s">
        <v>58</v>
      </c>
      <c r="D33" s="29" t="s">
        <v>31</v>
      </c>
      <c r="E33" s="29">
        <v>117.0652972</v>
      </c>
      <c r="F33" s="30" t="s">
        <v>31</v>
      </c>
      <c r="G33" s="36">
        <v>82.512630782669632</v>
      </c>
      <c r="H33" s="31">
        <v>69.925958290398</v>
      </c>
      <c r="I33" s="29">
        <v>35.950000000000003</v>
      </c>
      <c r="J33" s="30" t="s">
        <v>31</v>
      </c>
      <c r="K33" s="29">
        <f>G33-I33</f>
        <v>46.562630782669629</v>
      </c>
      <c r="L33" s="29">
        <f t="shared" si="0"/>
        <v>105.875958290398</v>
      </c>
      <c r="M33" s="32" t="s">
        <v>32</v>
      </c>
      <c r="N33" s="35" t="s">
        <v>67</v>
      </c>
    </row>
    <row r="34" spans="1:14" s="7" customFormat="1" ht="24">
      <c r="A34" s="10" t="s">
        <v>59</v>
      </c>
      <c r="B34" s="37" t="s">
        <v>60</v>
      </c>
      <c r="C34" s="34"/>
      <c r="D34" s="29" t="s">
        <v>31</v>
      </c>
      <c r="E34" s="29">
        <f>E35</f>
        <v>0</v>
      </c>
      <c r="F34" s="30" t="s">
        <v>31</v>
      </c>
      <c r="G34" s="38">
        <f t="shared" ref="G34:I34" si="1">G35</f>
        <v>54.171203999999989</v>
      </c>
      <c r="H34" s="31">
        <f t="shared" si="1"/>
        <v>9.1815599999999993</v>
      </c>
      <c r="I34" s="29">
        <f t="shared" si="1"/>
        <v>0</v>
      </c>
      <c r="J34" s="30" t="s">
        <v>31</v>
      </c>
      <c r="K34" s="29">
        <f>K35</f>
        <v>54.171203999999989</v>
      </c>
      <c r="L34" s="29">
        <f>L35</f>
        <v>9.1815599999999993</v>
      </c>
      <c r="M34" s="32" t="s">
        <v>32</v>
      </c>
      <c r="N34" s="35"/>
    </row>
    <row r="35" spans="1:14" s="7" customFormat="1" ht="39" customHeight="1">
      <c r="A35" s="10" t="s">
        <v>61</v>
      </c>
      <c r="B35" s="39" t="s">
        <v>62</v>
      </c>
      <c r="C35" s="34" t="s">
        <v>63</v>
      </c>
      <c r="D35" s="29" t="s">
        <v>31</v>
      </c>
      <c r="E35" s="29">
        <v>0</v>
      </c>
      <c r="F35" s="30" t="s">
        <v>31</v>
      </c>
      <c r="G35" s="36">
        <v>54.171203999999989</v>
      </c>
      <c r="H35" s="31">
        <v>9.1815599999999993</v>
      </c>
      <c r="I35" s="29">
        <v>0</v>
      </c>
      <c r="J35" s="30" t="s">
        <v>31</v>
      </c>
      <c r="K35" s="29">
        <f>G35-I35</f>
        <v>54.171203999999989</v>
      </c>
      <c r="L35" s="29">
        <f t="shared" si="0"/>
        <v>9.1815599999999993</v>
      </c>
      <c r="M35" s="32" t="s">
        <v>32</v>
      </c>
      <c r="N35" s="35" t="s">
        <v>72</v>
      </c>
    </row>
    <row r="36" spans="1:14" s="7" customFormat="1" ht="12">
      <c r="A36" s="52" t="s">
        <v>64</v>
      </c>
      <c r="B36" s="53"/>
      <c r="C36" s="54"/>
      <c r="D36" s="11"/>
      <c r="E36" s="29">
        <f>E34+E29+E24</f>
        <v>236.64283741000003</v>
      </c>
      <c r="F36" s="30"/>
      <c r="G36" s="38">
        <f t="shared" ref="G36:H36" si="2">G34+G29+G24</f>
        <v>1147.5333966780724</v>
      </c>
      <c r="H36" s="38">
        <f t="shared" si="2"/>
        <v>504.5081893881972</v>
      </c>
      <c r="I36" s="29">
        <f>I34+I29+I24</f>
        <v>78.69</v>
      </c>
      <c r="J36" s="11"/>
      <c r="K36" s="40">
        <f>K34+K29+K24</f>
        <v>1068.8433966780726</v>
      </c>
      <c r="L36" s="40">
        <f>L34+L29+L24</f>
        <v>583.19818938819719</v>
      </c>
      <c r="M36" s="32" t="s">
        <v>32</v>
      </c>
      <c r="N36" s="35"/>
    </row>
  </sheetData>
  <mergeCells count="25">
    <mergeCell ref="N19:N21"/>
    <mergeCell ref="L19:M20"/>
    <mergeCell ref="H19:I19"/>
    <mergeCell ref="G11:N11"/>
    <mergeCell ref="G12:N12"/>
    <mergeCell ref="H17:O17"/>
    <mergeCell ref="F19:G19"/>
    <mergeCell ref="J19:K19"/>
    <mergeCell ref="F20:F21"/>
    <mergeCell ref="G20:G21"/>
    <mergeCell ref="H20:I20"/>
    <mergeCell ref="J20:J21"/>
    <mergeCell ref="K20:K21"/>
    <mergeCell ref="E19:E21"/>
    <mergeCell ref="A36:C36"/>
    <mergeCell ref="A19:A21"/>
    <mergeCell ref="B19:B21"/>
    <mergeCell ref="C19:C21"/>
    <mergeCell ref="D19:D21"/>
    <mergeCell ref="A8:P8"/>
    <mergeCell ref="H9:I9"/>
    <mergeCell ref="N3:O3"/>
    <mergeCell ref="N4:O4"/>
    <mergeCell ref="N5:O5"/>
    <mergeCell ref="N6:O6"/>
  </mergeCells>
  <pageMargins left="0.71" right="0.39370078740157483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2020-03-23T05:09:04Z</cp:lastPrinted>
  <dcterms:created xsi:type="dcterms:W3CDTF">2019-07-23T10:56:19Z</dcterms:created>
  <dcterms:modified xsi:type="dcterms:W3CDTF">2020-03-23T05:09:06Z</dcterms:modified>
</cp:coreProperties>
</file>